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4 а" sheetId="1" r:id="rId1"/>
  </sheets>
  <externalReferences>
    <externalReference r:id="rId2"/>
  </externalReferences>
  <definedNames>
    <definedName name="Z_6E36EA37_049E_4FAE_B719_2847CD16F858_.wvu.Cols" localSheetId="0" hidden="1">'КИМ 14 а'!#REF!,'КИМ 14 а'!#REF!</definedName>
    <definedName name="Z_6E36EA37_049E_4FAE_B719_2847CD16F858_.wvu.Rows" localSheetId="0" hidden="1">'КИМ 14 а'!$42:$45</definedName>
    <definedName name="Z_73C0D023_21BD_4441_8EFA_957546C15799_.wvu.Cols" localSheetId="0" hidden="1">'КИМ 14 а'!#REF!,'КИМ 14 а'!#REF!</definedName>
    <definedName name="Z_73C0D023_21BD_4441_8EFA_957546C15799_.wvu.Rows" localSheetId="0" hidden="1">'КИМ 14 а'!$42:$45</definedName>
    <definedName name="_xlnm.Print_Area" localSheetId="0">'КИМ 14 а'!$A$1:$J$60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<sst xmlns="http://schemas.openxmlformats.org/spreadsheetml/2006/main" count="62" uniqueCount="53">
  <si>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</si>
  <si>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</si>
  <si>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</si>
  <si>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</si>
  <si>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</si>
  <si>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</si>
  <si>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</si>
  <si>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</si>
  <si>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</si>
  <si>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</si>
  <si>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</si>
  <si>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</si>
  <si>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</si>
  <si>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</si>
  <si>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</si>
  <si>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</si>
  <si>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</si>
  <si>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</si>
  <si>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</si>
  <si>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</si>
  <si>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</si>
  <si>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</si>
  <si>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</si>
  <si>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</si>
  <si>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</si>
  <si>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</si>
  <si>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</si>
  <si>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</si>
  <si>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</si>
  <si>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</si>
  <si>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</si>
  <si>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</si>
  <si>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</si>
  <si>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</si>
  <si>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</si>
  <si>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</si>
  <si>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</si>
  <si>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</si>
  <si>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14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</si>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</sst>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33">
          <cell r="W133">
            <v>21945.290063340093</v>
          </cell>
          <cell r="X133">
            <v>4429.6232885814334</v>
          </cell>
          <cell r="Y133">
            <v>28906.035000000003</v>
          </cell>
          <cell r="AA133">
            <v>0</v>
          </cell>
          <cell r="AI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54268.08</v>
          </cell>
          <cell r="AP133">
            <v>0</v>
          </cell>
          <cell r="AQ133">
            <v>0</v>
          </cell>
          <cell r="AX133">
            <v>56360.674508404962</v>
          </cell>
          <cell r="BB133">
            <v>0</v>
          </cell>
          <cell r="BC133">
            <v>829.26639999999998</v>
          </cell>
          <cell r="BD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CN133">
            <v>13129.67189037754</v>
          </cell>
          <cell r="CO133">
            <v>2700.1636930238683</v>
          </cell>
          <cell r="CP133">
            <v>1668.3018</v>
          </cell>
          <cell r="DE133">
            <v>12051.620974686048</v>
          </cell>
          <cell r="DS133">
            <v>44414.749761306666</v>
          </cell>
          <cell r="DT133">
            <v>9056.9624143003002</v>
          </cell>
          <cell r="DU133">
            <v>10531.141800000001</v>
          </cell>
          <cell r="EC133">
            <v>0</v>
          </cell>
          <cell r="EL133">
            <v>43181.494284359338</v>
          </cell>
          <cell r="EU133">
            <v>59765.821273625181</v>
          </cell>
          <cell r="EV133">
            <v>14670.241230137319</v>
          </cell>
          <cell r="EW133">
            <v>190.6788</v>
          </cell>
          <cell r="FH133">
            <v>47862.862680444647</v>
          </cell>
          <cell r="FM133">
            <v>27121.795267764224</v>
          </cell>
          <cell r="FN133">
            <v>8162.464789960597</v>
          </cell>
          <cell r="FO133">
            <v>2.0441508778027096E-13</v>
          </cell>
          <cell r="FU133">
            <v>21483.014689730571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5.554687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1547601.21</v>
      </c>
      <c r="F9" s="17">
        <f t="shared" ref="F9:G9" si="0">SUM(F10:F14)</f>
        <v>1448168.35</v>
      </c>
      <c r="G9" s="17">
        <f t="shared" si="0"/>
        <v>310914.57</v>
      </c>
    </row>
    <row r="10" spans="1:7" ht="13.2" customHeight="1" x14ac:dyDescent="0.3">
      <c r="A10" s="43" t="s">
        <v>9</v>
      </c>
      <c r="B10" s="44"/>
      <c r="C10" s="44"/>
      <c r="D10" s="45"/>
      <c r="E10" s="18">
        <v>539587.57999999996</v>
      </c>
      <c r="F10" s="18">
        <v>547046.26</v>
      </c>
      <c r="G10" s="19">
        <v>135668.48000000001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174502.82</v>
      </c>
      <c r="F12" s="18">
        <v>145173.91</v>
      </c>
      <c r="G12" s="19">
        <v>28935.05</v>
      </c>
    </row>
    <row r="13" spans="1:7" ht="13.5" customHeight="1" x14ac:dyDescent="0.3">
      <c r="A13" s="43" t="s">
        <v>12</v>
      </c>
      <c r="B13" s="44"/>
      <c r="C13" s="44"/>
      <c r="D13" s="45"/>
      <c r="E13" s="18">
        <v>349833.8</v>
      </c>
      <c r="F13" s="18">
        <v>289391.02</v>
      </c>
      <c r="G13" s="19">
        <v>60790.71</v>
      </c>
    </row>
    <row r="14" spans="1:7" ht="14.4" customHeight="1" x14ac:dyDescent="0.3">
      <c r="A14" s="36" t="s">
        <v>13</v>
      </c>
      <c r="B14" s="36"/>
      <c r="C14" s="36"/>
      <c r="D14" s="36"/>
      <c r="E14" s="18">
        <v>483677.01</v>
      </c>
      <c r="F14" s="18">
        <v>466557.16</v>
      </c>
      <c r="G14" s="19">
        <v>85520.33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846632.91999999993</v>
      </c>
      <c r="F15" s="17">
        <f t="shared" ref="F15:G15" si="1">SUM(F16:F19)</f>
        <v>784189.42</v>
      </c>
      <c r="G15" s="17">
        <f t="shared" si="1"/>
        <v>140060.19</v>
      </c>
    </row>
    <row r="16" spans="1:7" ht="33.6" customHeight="1" x14ac:dyDescent="0.3">
      <c r="A16" s="49" t="s">
        <v>45</v>
      </c>
      <c r="B16" s="50"/>
      <c r="C16" s="50"/>
      <c r="D16" s="51"/>
      <c r="E16" s="18">
        <v>812483.25</v>
      </c>
      <c r="F16" s="18">
        <v>755782.91</v>
      </c>
      <c r="G16" s="19">
        <v>134317.03</v>
      </c>
    </row>
    <row r="17" spans="1:13" ht="15.6" x14ac:dyDescent="0.3">
      <c r="A17" s="36" t="s">
        <v>46</v>
      </c>
      <c r="B17" s="36"/>
      <c r="C17" s="36"/>
      <c r="D17" s="36"/>
      <c r="E17" s="18">
        <v>1453.58</v>
      </c>
      <c r="F17" s="18">
        <v>1275.8800000000001</v>
      </c>
      <c r="G17" s="19">
        <v>177.7</v>
      </c>
    </row>
    <row r="18" spans="1:13" ht="15.6" x14ac:dyDescent="0.3">
      <c r="A18" s="36" t="s">
        <v>47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48</v>
      </c>
      <c r="B19" s="36"/>
      <c r="C19" s="36"/>
      <c r="D19" s="36"/>
      <c r="E19" s="18">
        <v>32696.09</v>
      </c>
      <c r="F19" s="18">
        <v>27130.63</v>
      </c>
      <c r="G19" s="19">
        <v>5565.46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3575.88</v>
      </c>
      <c r="F21" s="18">
        <v>3385.33</v>
      </c>
      <c r="G21" s="19">
        <v>888.05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44</v>
      </c>
      <c r="B24" s="59"/>
      <c r="C24" s="59"/>
      <c r="D24" s="59"/>
      <c r="E24" s="59"/>
      <c r="F24" s="18">
        <v>-712593.63300000026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165909.70286032651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'[1]свод за год'!W133</f>
        <v>21945.290063340093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'[1]свод за год'!X133</f>
        <v>4429.6232885814334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'[1]свод за год'!Y133</f>
        <v>28906.035000000003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'[1]свод за год'!AA133+'[1]свод за год'!AI133+'[1]свод за год'!AL133+'[1]свод за год'!AO133+'[1]свод за год'!AP133+'[1]свод за год'!AQ133</f>
        <v>54268.08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'[1]свод за год'!AX133</f>
        <v>56360.674508404962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SUM(F34:F38)+48915</f>
        <v>185649.10661805375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'[1]свод за год'!CN133+'[1]свод за год'!DS133</f>
        <v>57544.421651684206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'[1]свод за год'!CO133+'[1]свод за год'!DT133</f>
        <v>11757.126107324169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'[1]свод за год'!CP133+'[1]свод за год'!DU133</f>
        <v>12199.443600000001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'[1]свод за год'!AK133+'[1]свод за год'!AM133+'[1]свод за год'!AN133+'[1]свод за год'!BD133+'[1]свод за год'!EC133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'[1]свод за год'!DE133+'[1]свод за год'!EL133</f>
        <v>55233.115259045386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SUM(F40:F48)+78381.24</f>
        <v>258467.38513166254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'[1]свод за год'!EU133+'[1]свод за год'!FM133</f>
        <v>86887.616541389405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'[1]свод за год'!EV133+'[1]свод за год'!FN133</f>
        <v>22832.706020097918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'[1]свод за год'!EW133+'[1]свод за год'!FO133</f>
        <v>190.67880000000019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'[1]свод за год'!BB133+'[1]свод за год'!BC133+'[1]свод за год'!BN133+'[1]свод за год'!BO133+'[1]свод за год'!BP133+'[1]свод за год'!BQ133</f>
        <v>829.26639999999998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'[1]свод за год'!FH133+'[1]свод за год'!FU133</f>
        <v>69345.877370175222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49</v>
      </c>
      <c r="B50" s="85"/>
      <c r="C50" s="85"/>
      <c r="D50" s="85"/>
      <c r="E50" s="86"/>
      <c r="F50" s="27">
        <f>F25+F32+F39+F49</f>
        <v>610026.19461004273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128931.98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60023.75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68908.23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7">
        <f>F50+F51</f>
        <v>738958.17461004271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812483.25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755782.91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-639068.55761004298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14 а</vt:lpstr>
      <vt:lpstr>'КИМ 14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2018-04-10T14:29:19Z</cp:lastPrinted>
  <dcterms:created xsi:type="dcterms:W3CDTF">2013-05-24T09:13:10Z</dcterms:created>
  <dcterms:modified xsi:type="dcterms:W3CDTF">2018-04-10T14:29:37Z</dcterms:modified>
</cp:coreProperties>
</file>